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2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3" min="1" max="1" bestFit="1" customWidth="1"/>
    <col width="13" min="2" max="2" bestFit="1" customWidth="1"/>
    <col width="14.0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</cols>
  <sheetData>
    <row customHeight="1" ht="30" r="1">
      <c r="A1" s="49"/>
      <c r="B1" s="49"/>
      <c r="C1" s="49"/>
      <c r="D1" s="49"/>
      <c r="E1" s="49"/>
      <c r="F1" s="49"/>
      <c r="G1" s="49"/>
      <c r="H1" s="49" t="inlineStr">
        <is>
          <t>Valor Final do Orçamento</t>
        </is>
      </c>
      <c r="I1" s="49"/>
      <c r="J1" s="52" t="str">
        <f>i4 + i8 + i14 + i20 + i25</f>
      </c>
    </row>
    <row customHeight="1" ht="20" r="2">
      <c r="A2" s="49"/>
      <c r="B2" s="49"/>
      <c r="C2" s="49"/>
      <c r="D2" s="49"/>
      <c r="E2" s="49"/>
      <c r="F2" s="49"/>
      <c r="G2" s="49"/>
      <c r="H2" s="49" t="inlineStr">
        <is>
          <t>BDI</t>
        </is>
      </c>
      <c r="I2" s="49"/>
      <c r="J2" s="57" t="n">
        <v>0.22</v>
      </c>
    </row>
    <row customHeight="1" ht="30" r="3">
      <c r="A3" s="5" t="inlineStr">
        <is>
          <t>Item</t>
        </is>
      </c>
      <c r="B3" s="8" t="inlineStr">
        <is>
          <t>Código</t>
        </is>
      </c>
      <c r="C3" s="5" t="inlineStr">
        <is>
          <t>Banco</t>
        </is>
      </c>
      <c r="D3" s="5" t="inlineStr">
        <is>
          <t>Descrição</t>
        </is>
      </c>
      <c r="E3" s="6" t="inlineStr">
        <is>
          <t>Und</t>
        </is>
      </c>
      <c r="F3" s="8" t="inlineStr">
        <is>
          <t>Quant.</t>
        </is>
      </c>
      <c r="G3" s="8" t="inlineStr">
        <is>
          <t>Valor Unit</t>
        </is>
      </c>
      <c r="H3" s="8" t="inlineStr">
        <is>
          <t>Valor Unit com BDI</t>
        </is>
      </c>
      <c r="I3" s="8" t="inlineStr">
        <is>
          <t>Total</t>
        </is>
      </c>
      <c r="J3" s="8" t="inlineStr">
        <is>
          <t>Peso (%)</t>
        </is>
      </c>
    </row>
    <row customHeight="1" ht="24" r="4">
      <c r="A4" s="9" t="inlineStr">
        <is>
          <t> 1 </t>
        </is>
      </c>
      <c r="B4" s="9" t="inlineStr">
        <is>
          <t>  </t>
        </is>
      </c>
      <c r="C4" s="9"/>
      <c r="D4" s="9" t="inlineStr">
        <is>
          <t>SERVIÇOS PRELIMINARES</t>
        </is>
      </c>
      <c r="E4" s="10"/>
      <c r="F4" s="11" t="n">
        <v>1.0</v>
      </c>
      <c r="G4" s="11" t="inlineStr">
        <is>
          <t/>
        </is>
      </c>
      <c r="H4" s="12" t="str">
        <f>i5 + i6 + i7</f>
      </c>
      <c r="I4" s="12" t="str">
        <f>TRUNC(F4 * h4,2)</f>
      </c>
      <c r="J4" s="13" t="str">
        <f>i4 / j1</f>
      </c>
    </row>
    <row customHeight="1" ht="39" r="5">
      <c r="A5" s="17" t="inlineStr">
        <is>
          <t> 1.1 </t>
        </is>
      </c>
      <c r="B5" s="17" t="inlineStr">
        <is>
          <t> 103689 </t>
        </is>
      </c>
      <c r="C5" s="17" t="inlineStr">
        <is>
          <t>SINAPI</t>
        </is>
      </c>
      <c r="D5" s="17" t="inlineStr">
        <is>
          <t>FORNECIMENTO E INSTALAÇÃO DE PLACA DE OBRA COM CHAPA GALVANIZADA E ESTRUTURA DE MADEIRA. AF_03/2022_PS</t>
        </is>
      </c>
      <c r="E5" s="18" t="inlineStr">
        <is>
          <t>m²</t>
        </is>
      </c>
      <c r="F5" s="19" t="n">
        <v>8.0</v>
      </c>
      <c r="G5" s="20" t="n">
        <v>474.01</v>
      </c>
      <c r="H5" s="20" t="str">
        <f>TRUNC(TRUNC(G5 * j2, 2) + G5, 2)</f>
      </c>
      <c r="I5" s="20" t="str">
        <f>TRUNC(F5 * h5,2)</f>
      </c>
      <c r="J5" s="21" t="str">
        <f>i5 / j1</f>
      </c>
    </row>
    <row customHeight="1" ht="26" r="6">
      <c r="A6" s="17" t="inlineStr">
        <is>
          <t> 1.2 </t>
        </is>
      </c>
      <c r="B6" s="17" t="inlineStr">
        <is>
          <t> 99814 </t>
        </is>
      </c>
      <c r="C6" s="17" t="inlineStr">
        <is>
          <t>SINAPI</t>
        </is>
      </c>
      <c r="D6" s="17" t="inlineStr">
        <is>
          <t>LIMPEZA DE SUPERFÍCIE COM JATO DE ALTA PRESSÃO. AF_04/2019</t>
        </is>
      </c>
      <c r="E6" s="18" t="inlineStr">
        <is>
          <t>m²</t>
        </is>
      </c>
      <c r="F6" s="19" t="n">
        <v>5945.45</v>
      </c>
      <c r="G6" s="20" t="n">
        <v>2.8</v>
      </c>
      <c r="H6" s="20" t="str">
        <f>TRUNC(TRUNC(G6 * j2, 2) + G6, 2)</f>
      </c>
      <c r="I6" s="20" t="str">
        <f>TRUNC(F6 * h6,2)</f>
      </c>
      <c r="J6" s="21" t="str">
        <f>i6 / j1</f>
      </c>
    </row>
    <row customHeight="1" ht="26" r="7">
      <c r="A7" s="17" t="inlineStr">
        <is>
          <t> 1.3 </t>
        </is>
      </c>
      <c r="B7" s="17" t="inlineStr">
        <is>
          <t> 6021000 </t>
        </is>
      </c>
      <c r="C7" s="17" t="inlineStr">
        <is>
          <t>SIURB INFRA</t>
        </is>
      </c>
      <c r="D7" s="17" t="inlineStr">
        <is>
          <t>LEVANTAMENTO OU REBAIXAMENTO DE TAMPÃO DE POÇO DE VISITA</t>
        </is>
      </c>
      <c r="E7" s="18" t="inlineStr">
        <is>
          <t>UN</t>
        </is>
      </c>
      <c r="F7" s="19" t="n">
        <v>7.0</v>
      </c>
      <c r="G7" s="20" t="n">
        <v>202.11</v>
      </c>
      <c r="H7" s="20" t="str">
        <f>TRUNC(TRUNC(G7 * j2, 2) + G7, 2)</f>
      </c>
      <c r="I7" s="20" t="str">
        <f>TRUNC(F7 * h7,2)</f>
      </c>
      <c r="J7" s="21" t="str">
        <f>i7 / j1</f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RECAPEAMENTO ASFÁLTICO</t>
        </is>
      </c>
      <c r="E8" s="10"/>
      <c r="F8" s="11" t="n">
        <v>1.0</v>
      </c>
      <c r="G8" s="11" t="inlineStr">
        <is>
          <t/>
        </is>
      </c>
      <c r="H8" s="12" t="str">
        <f>i9 + i10 + i11 + i12 + i13</f>
      </c>
      <c r="I8" s="12" t="str">
        <f>TRUNC(F8 * h8,2)</f>
      </c>
      <c r="J8" s="13" t="str">
        <f>i8 / j1</f>
      </c>
    </row>
    <row customHeight="1" ht="24" r="9">
      <c r="A9" s="17" t="inlineStr">
        <is>
          <t> 2.1 </t>
        </is>
      </c>
      <c r="B9" s="17" t="inlineStr">
        <is>
          <t> 54.03.230 </t>
        </is>
      </c>
      <c r="C9" s="17" t="inlineStr">
        <is>
          <t>CPOS/CDHU</t>
        </is>
      </c>
      <c r="D9" s="17" t="inlineStr">
        <is>
          <t>IMPRIMAÇÃO BETUMINOSA LIGANTE</t>
        </is>
      </c>
      <c r="E9" s="18" t="inlineStr">
        <is>
          <t>m²</t>
        </is>
      </c>
      <c r="F9" s="19" t="n">
        <v>5945.45</v>
      </c>
      <c r="G9" s="20" t="n">
        <v>6.63</v>
      </c>
      <c r="H9" s="20" t="str">
        <f>TRUNC(TRUNC(G9 * j2, 2) + G9, 2)</f>
      </c>
      <c r="I9" s="20" t="str">
        <f>TRUNC(F9 * h9,2)</f>
      </c>
      <c r="J9" s="21" t="str">
        <f>i9 / j1</f>
      </c>
    </row>
    <row customHeight="1" ht="52" r="10">
      <c r="A10" s="17" t="inlineStr">
        <is>
          <t> 2.2 </t>
        </is>
      </c>
      <c r="B10" s="17" t="inlineStr">
        <is>
          <t> 100976 </t>
        </is>
      </c>
      <c r="C10" s="17" t="inlineStr">
        <is>
          <t>SINAPI</t>
        </is>
      </c>
      <c r="D10" s="17" t="inlineStr">
        <is>
          <t>CARGA, MANOBRA E DESCARGA DE SOLOS E MATERIAIS GRANULARES EM CAMINHÃO BASCULANTE 18 M³ - CARGA COM PÁ CARREGADEIRA (CAÇAMBA DE 1,7 A 2,8 M³ / 128 HP) E DESCARGA LIVRE (UNIDADE: M3). AF_07/2020</t>
        </is>
      </c>
      <c r="E10" s="18" t="inlineStr">
        <is>
          <t>m³</t>
        </is>
      </c>
      <c r="F10" s="19" t="n">
        <v>237.82</v>
      </c>
      <c r="G10" s="20" t="n">
        <v>8.79</v>
      </c>
      <c r="H10" s="20" t="str">
        <f>TRUNC(TRUNC(G10 * j2, 2) + G10, 2)</f>
      </c>
      <c r="I10" s="20" t="str">
        <f>TRUNC(F10 * h10,2)</f>
      </c>
      <c r="J10" s="21" t="str">
        <f>i10 / j1</f>
      </c>
    </row>
    <row customHeight="1" ht="39" r="11">
      <c r="A11" s="17" t="inlineStr">
        <is>
          <t> 2.3 </t>
        </is>
      </c>
      <c r="B11" s="17" t="inlineStr">
        <is>
          <t> 95996 </t>
        </is>
      </c>
      <c r="C11" s="17" t="inlineStr">
        <is>
          <t>SINAPI</t>
        </is>
      </c>
      <c r="D11" s="17" t="inlineStr">
        <is>
          <t>EXECUÇÃO DE PAVIMENTO COM APLICAÇÃO DE CONCRETO ASFÁLTICO, CAMADA DE BINDER - EXCLUSIVE CARGA E TRANSPORTE. AF_11/2019</t>
        </is>
      </c>
      <c r="E11" s="18" t="inlineStr">
        <is>
          <t>m³</t>
        </is>
      </c>
      <c r="F11" s="19" t="n">
        <v>4.0</v>
      </c>
      <c r="G11" s="20" t="n">
        <v>1270.62</v>
      </c>
      <c r="H11" s="20" t="str">
        <f>TRUNC(TRUNC(G11 * j2, 2) + G11, 2)</f>
      </c>
      <c r="I11" s="20" t="str">
        <f>TRUNC(F11 * h11,2)</f>
      </c>
      <c r="J11" s="21" t="str">
        <f>i11 / j1</f>
      </c>
    </row>
    <row customHeight="1" ht="39" r="12">
      <c r="A12" s="17" t="inlineStr">
        <is>
          <t> 2.4 </t>
        </is>
      </c>
      <c r="B12" s="17" t="inlineStr">
        <is>
          <t> 93588 </t>
        </is>
      </c>
      <c r="C12" s="17" t="inlineStr">
        <is>
          <t>SINAPI</t>
        </is>
      </c>
      <c r="D12" s="17" t="inlineStr">
        <is>
          <t>TRANSPORTE COM CAMINHÃO BASCULANTE DE 10 M³, EM VIA URBANA EM LEITO NATURAL (UNIDADE: M3XKM). AF_07/2020</t>
        </is>
      </c>
      <c r="E12" s="18" t="inlineStr">
        <is>
          <t>M3XKM</t>
        </is>
      </c>
      <c r="F12" s="19" t="n">
        <v>7817.08</v>
      </c>
      <c r="G12" s="20" t="n">
        <v>3.3</v>
      </c>
      <c r="H12" s="20" t="str">
        <f>TRUNC(TRUNC(G12 * j2, 2) + G12, 2)</f>
      </c>
      <c r="I12" s="20" t="str">
        <f>TRUNC(F12 * h12,2)</f>
      </c>
      <c r="J12" s="21" t="str">
        <f>i12 / j1</f>
      </c>
    </row>
    <row customHeight="1" ht="39" r="13">
      <c r="A13" s="17" t="inlineStr">
        <is>
          <t> 2.5 </t>
        </is>
      </c>
      <c r="B13" s="17" t="inlineStr">
        <is>
          <t> 95995 </t>
        </is>
      </c>
      <c r="C13" s="17" t="inlineStr">
        <is>
          <t>SINAPI</t>
        </is>
      </c>
      <c r="D13" s="17" t="inlineStr">
        <is>
          <t>EXECUÇÃO DE PAVIMENTO COM APLICAÇÃO DE CONCRETO ASFÁLTICO, CAMADA DE ROLAMENTO - EXCLUSIVE CARGA E TRANSPORTE. AF_11/2019</t>
        </is>
      </c>
      <c r="E13" s="18" t="inlineStr">
        <is>
          <t>m³</t>
        </is>
      </c>
      <c r="F13" s="19" t="n">
        <v>237.82</v>
      </c>
      <c r="G13" s="20" t="n">
        <v>1473.95</v>
      </c>
      <c r="H13" s="20" t="str">
        <f>TRUNC(TRUNC(G13 * j2, 2) + G13, 2)</f>
      </c>
      <c r="I13" s="20" t="str">
        <f>TRUNC(F13 * h13,2)</f>
      </c>
      <c r="J13" s="21" t="str">
        <f>i13 / j1</f>
      </c>
    </row>
    <row customHeight="1" ht="24" r="14">
      <c r="A14" s="9" t="inlineStr">
        <is>
          <t> 3 </t>
        </is>
      </c>
      <c r="B14" s="9" t="inlineStr">
        <is>
          <t>  </t>
        </is>
      </c>
      <c r="C14" s="9"/>
      <c r="D14" s="9" t="inlineStr">
        <is>
          <t>SINALIZAÇÃO VIÁRIA</t>
        </is>
      </c>
      <c r="E14" s="10"/>
      <c r="F14" s="11" t="n">
        <v>1.0</v>
      </c>
      <c r="G14" s="11" t="inlineStr">
        <is>
          <t/>
        </is>
      </c>
      <c r="H14" s="12" t="str">
        <f>i15 + i16 + i17 + i18 + i19</f>
      </c>
      <c r="I14" s="12" t="str">
        <f>TRUNC(F14 * h14,2)</f>
      </c>
      <c r="J14" s="13" t="str">
        <f>i14 / j1</f>
      </c>
    </row>
    <row customHeight="1" ht="26" r="15">
      <c r="A15" s="17" t="inlineStr">
        <is>
          <t> 3.1 </t>
        </is>
      </c>
      <c r="B15" s="17" t="inlineStr">
        <is>
          <t> 5214002 </t>
        </is>
      </c>
      <c r="C15" s="17" t="inlineStr">
        <is>
          <t>SICRO3</t>
        </is>
      </c>
      <c r="D15" s="17" t="inlineStr">
        <is>
          <t>Pintura de setas e zebrados com tinta acrílica emulsionada em água - espessura de 0,3 mm</t>
        </is>
      </c>
      <c r="E15" s="18" t="inlineStr">
        <is>
          <t>m²</t>
        </is>
      </c>
      <c r="F15" s="19" t="n">
        <v>451.04</v>
      </c>
      <c r="G15" s="20" t="n">
        <v>28.92</v>
      </c>
      <c r="H15" s="20" t="str">
        <f>TRUNC(TRUNC(G15 * j2, 2) + G15, 2)</f>
      </c>
      <c r="I15" s="20" t="str">
        <f>TRUNC(F15 * h15,2)</f>
      </c>
      <c r="J15" s="21" t="str">
        <f>i15 / j1</f>
      </c>
    </row>
    <row customHeight="1" ht="39" r="16">
      <c r="A16" s="17" t="inlineStr">
        <is>
          <t> 3.2 </t>
        </is>
      </c>
      <c r="B16" s="17" t="inlineStr">
        <is>
          <t> 5213440 </t>
        </is>
      </c>
      <c r="C16" s="17" t="inlineStr">
        <is>
          <t>SICRO3</t>
        </is>
      </c>
      <c r="D16" s="17" t="inlineStr">
        <is>
          <t>Placa de regulamentação em aço D = 0,60 m - película retrorrefletiva tipo I + SI - fornecimento e implantação</t>
        </is>
      </c>
      <c r="E16" s="18" t="inlineStr">
        <is>
          <t>un</t>
        </is>
      </c>
      <c r="F16" s="19" t="n">
        <v>5.0</v>
      </c>
      <c r="G16" s="20" t="n">
        <v>284.21</v>
      </c>
      <c r="H16" s="20" t="str">
        <f>TRUNC(TRUNC(G16 * j2, 2) + G16, 2)</f>
      </c>
      <c r="I16" s="20" t="str">
        <f>TRUNC(F16 * h16,2)</f>
      </c>
      <c r="J16" s="21" t="str">
        <f>i16 / j1</f>
      </c>
    </row>
    <row customHeight="1" ht="39" r="17">
      <c r="A17" s="17" t="inlineStr">
        <is>
          <t> 3.3 </t>
        </is>
      </c>
      <c r="B17" s="17" t="inlineStr">
        <is>
          <t> 5213863 </t>
        </is>
      </c>
      <c r="C17" s="17" t="inlineStr">
        <is>
          <t>SICRO3</t>
        </is>
      </c>
      <c r="D17" s="17" t="inlineStr">
        <is>
          <t>Suporte metálico galvanizado para placa de advertência ou regulamentação - lado ou diâmetro de 0,60 m - fornecimento e implantação</t>
        </is>
      </c>
      <c r="E17" s="18" t="inlineStr">
        <is>
          <t>un</t>
        </is>
      </c>
      <c r="F17" s="19" t="n">
        <v>3.0</v>
      </c>
      <c r="G17" s="20" t="n">
        <v>483.19</v>
      </c>
      <c r="H17" s="20" t="str">
        <f>TRUNC(TRUNC(G17 * j2, 2) + G17, 2)</f>
      </c>
      <c r="I17" s="20" t="str">
        <f>TRUNC(F17 * h17,2)</f>
      </c>
      <c r="J17" s="21" t="str">
        <f>i17 / j1</f>
      </c>
    </row>
    <row customHeight="1" ht="39" r="18">
      <c r="A18" s="17" t="inlineStr">
        <is>
          <t> 3.4 </t>
        </is>
      </c>
      <c r="B18" s="17" t="inlineStr">
        <is>
          <t> 5213448 </t>
        </is>
      </c>
      <c r="C18" s="17" t="inlineStr">
        <is>
          <t>SICRO3</t>
        </is>
      </c>
      <c r="D18" s="17" t="inlineStr">
        <is>
          <t>Placa de regulamentação em aço, R2 lado 0,60 m - película retrorrefletiva tipo I + SI - fornecimento e implantação</t>
        </is>
      </c>
      <c r="E18" s="18" t="inlineStr">
        <is>
          <t>un</t>
        </is>
      </c>
      <c r="F18" s="19" t="n">
        <v>12.0</v>
      </c>
      <c r="G18" s="20" t="n">
        <v>198.39</v>
      </c>
      <c r="H18" s="20" t="str">
        <f>TRUNC(TRUNC(G18 * j2, 2) + G18, 2)</f>
      </c>
      <c r="I18" s="20" t="str">
        <f>TRUNC(F18 * h18,2)</f>
      </c>
      <c r="J18" s="21" t="str">
        <f>i18 / j1</f>
      </c>
    </row>
    <row customHeight="1" ht="39" r="19">
      <c r="A19" s="17" t="inlineStr">
        <is>
          <t> 3.5 </t>
        </is>
      </c>
      <c r="B19" s="17" t="inlineStr">
        <is>
          <t> 5213859 </t>
        </is>
      </c>
      <c r="C19" s="17" t="inlineStr">
        <is>
          <t>SICRO3</t>
        </is>
      </c>
      <c r="D19" s="17" t="inlineStr">
        <is>
          <t>Suporte metálico galvanizado para placa de regulamentação - R2 - lado de 0,60 m - fornecimento e implantação</t>
        </is>
      </c>
      <c r="E19" s="18" t="inlineStr">
        <is>
          <t>un</t>
        </is>
      </c>
      <c r="F19" s="19" t="n">
        <v>6.0</v>
      </c>
      <c r="G19" s="20" t="n">
        <v>477.16</v>
      </c>
      <c r="H19" s="20" t="str">
        <f>TRUNC(TRUNC(G19 * j2, 2) + G19, 2)</f>
      </c>
      <c r="I19" s="20" t="str">
        <f>TRUNC(F19 * h19,2)</f>
      </c>
      <c r="J19" s="21" t="str">
        <f>i19 / j1</f>
      </c>
    </row>
    <row customHeight="1" ht="24" r="20">
      <c r="A20" s="9" t="inlineStr">
        <is>
          <t> 4 </t>
        </is>
      </c>
      <c r="B20" s="9" t="inlineStr">
        <is>
          <t>  </t>
        </is>
      </c>
      <c r="C20" s="9"/>
      <c r="D20" s="9" t="inlineStr">
        <is>
          <t>SARJETÃO</t>
        </is>
      </c>
      <c r="E20" s="10"/>
      <c r="F20" s="11" t="n">
        <v>1.0</v>
      </c>
      <c r="G20" s="11" t="inlineStr">
        <is>
          <t/>
        </is>
      </c>
      <c r="H20" s="12" t="str">
        <f>i21 + i22 + i23 + i24</f>
      </c>
      <c r="I20" s="12" t="str">
        <f>TRUNC(F20 * h20,2)</f>
      </c>
      <c r="J20" s="13" t="str">
        <f>i20 / j1</f>
      </c>
    </row>
    <row customHeight="1" ht="24" r="21">
      <c r="A21" s="17" t="inlineStr">
        <is>
          <t> 4.1 </t>
        </is>
      </c>
      <c r="B21" s="17" t="inlineStr">
        <is>
          <t> 01.23.070 </t>
        </is>
      </c>
      <c r="C21" s="17" t="inlineStr">
        <is>
          <t>CPOS/CDHU</t>
        </is>
      </c>
      <c r="D21" s="17" t="inlineStr">
        <is>
          <t>DEMARCAÇÃO DE ÁREA COM DISCO DE CORTE DIAMANTADO</t>
        </is>
      </c>
      <c r="E21" s="18" t="inlineStr">
        <is>
          <t>m</t>
        </is>
      </c>
      <c r="F21" s="19" t="n">
        <v>203.35</v>
      </c>
      <c r="G21" s="20" t="n">
        <v>6.08</v>
      </c>
      <c r="H21" s="20" t="str">
        <f>TRUNC(TRUNC(G21 * j2, 2) + G21, 2)</f>
      </c>
      <c r="I21" s="20" t="str">
        <f>TRUNC(F21 * h21,2)</f>
      </c>
      <c r="J21" s="21" t="str">
        <f>i21 / j1</f>
      </c>
    </row>
    <row customHeight="1" ht="26" r="22">
      <c r="A22" s="17" t="inlineStr">
        <is>
          <t> 4.2 </t>
        </is>
      </c>
      <c r="B22" s="17" t="inlineStr">
        <is>
          <t> 97636 </t>
        </is>
      </c>
      <c r="C22" s="17" t="inlineStr">
        <is>
          <t>SINAPI</t>
        </is>
      </c>
      <c r="D22" s="17" t="inlineStr">
        <is>
          <t>DEMOLIÇÃO PARCIAL DE PAVIMENTO ASFÁLTICO, DE FORMA MECANIZADA, SEM REAPROVEITAMENTO. AF_09/2023</t>
        </is>
      </c>
      <c r="E22" s="18" t="inlineStr">
        <is>
          <t>m²</t>
        </is>
      </c>
      <c r="F22" s="19" t="n">
        <v>99.31</v>
      </c>
      <c r="G22" s="20" t="n">
        <v>26.34</v>
      </c>
      <c r="H22" s="20" t="str">
        <f>TRUNC(TRUNC(G22 * j2, 2) + G22, 2)</f>
      </c>
      <c r="I22" s="20" t="str">
        <f>TRUNC(F22 * h22,2)</f>
      </c>
      <c r="J22" s="21" t="str">
        <f>i22 / j1</f>
      </c>
    </row>
    <row customHeight="1" ht="26" r="23">
      <c r="A23" s="17" t="inlineStr">
        <is>
          <t> 4.3 </t>
        </is>
      </c>
      <c r="B23" s="17" t="inlineStr">
        <is>
          <t> 54.01.400 </t>
        </is>
      </c>
      <c r="C23" s="17" t="inlineStr">
        <is>
          <t>CPOS/CDHU</t>
        </is>
      </c>
      <c r="D23" s="17" t="inlineStr">
        <is>
          <t>ABERTURA DE CAIXA ATÉ 25 CM, INCLUI ESCAVAÇÃO, COMPACTAÇÃO, TRANSPORTE E PREPARO DO SUB-LEITO</t>
        </is>
      </c>
      <c r="E23" s="18" t="inlineStr">
        <is>
          <t>m²</t>
        </is>
      </c>
      <c r="F23" s="19" t="n">
        <v>99.31</v>
      </c>
      <c r="G23" s="20" t="n">
        <v>26.42</v>
      </c>
      <c r="H23" s="20" t="str">
        <f>TRUNC(TRUNC(G23 * j2, 2) + G23, 2)</f>
      </c>
      <c r="I23" s="20" t="str">
        <f>TRUNC(F23 * h23,2)</f>
      </c>
      <c r="J23" s="21" t="str">
        <f>i23 / j1</f>
      </c>
    </row>
    <row customHeight="1" ht="39" r="24">
      <c r="A24" s="17" t="inlineStr">
        <is>
          <t> 4.4 </t>
        </is>
      </c>
      <c r="B24" s="17" t="inlineStr">
        <is>
          <t> 94293 </t>
        </is>
      </c>
      <c r="C24" s="17" t="inlineStr">
        <is>
          <t>SINAPI</t>
        </is>
      </c>
      <c r="D24" s="17" t="inlineStr">
        <is>
          <t>EXECUÇÃO DE SARJETÃO DE CONCRETO USINADO, MOLDADA  IN LOCO  EM TRECHO RETO, 100 CM BASE X 20 CM ALTURA. AF_01/2024</t>
        </is>
      </c>
      <c r="E24" s="18" t="inlineStr">
        <is>
          <t>M</t>
        </is>
      </c>
      <c r="F24" s="19" t="n">
        <v>106.52</v>
      </c>
      <c r="G24" s="20" t="n">
        <v>170.3</v>
      </c>
      <c r="H24" s="20" t="str">
        <f>TRUNC(TRUNC(G24 * j2, 2) + G24, 2)</f>
      </c>
      <c r="I24" s="20" t="str">
        <f>TRUNC(F24 * h24,2)</f>
      </c>
      <c r="J24" s="21" t="str">
        <f>i24 / j1</f>
      </c>
    </row>
    <row customHeight="1" ht="24" r="25">
      <c r="A25" s="9" t="inlineStr">
        <is>
          <t> 5 </t>
        </is>
      </c>
      <c r="B25" s="9" t="inlineStr">
        <is>
          <t>  </t>
        </is>
      </c>
      <c r="C25" s="9"/>
      <c r="D25" s="9" t="inlineStr">
        <is>
          <t>ACESSIBILIDADE</t>
        </is>
      </c>
      <c r="E25" s="10"/>
      <c r="F25" s="11" t="n">
        <v>1.0</v>
      </c>
      <c r="G25" s="11" t="inlineStr">
        <is>
          <t/>
        </is>
      </c>
      <c r="H25" s="12" t="str">
        <f>i26</f>
      </c>
      <c r="I25" s="12" t="str">
        <f>TRUNC(F25 * h25,2)</f>
      </c>
      <c r="J25" s="13" t="str">
        <f>i25 / j1</f>
      </c>
    </row>
    <row customHeight="1" ht="39" r="26">
      <c r="A26" s="17" t="inlineStr">
        <is>
          <t> 5.1 </t>
        </is>
      </c>
      <c r="B26" s="17" t="inlineStr">
        <is>
          <t> 105005 </t>
        </is>
      </c>
      <c r="C26" s="17" t="inlineStr">
        <is>
          <t>SINAPI</t>
        </is>
      </c>
      <c r="D26" s="17" t="inlineStr">
        <is>
          <t>RAMPA DE ACESSIBILIDADE EM CONCRETO MOLDADO IN LOCO, EM CALÇADA PRÉ EXISTENTE COM LARGURA MENOR À 3,00 M, FCK 25MPA, COM PISO PODOTÁTIL. AF_03/2024</t>
        </is>
      </c>
      <c r="E26" s="18" t="inlineStr">
        <is>
          <t>m²</t>
        </is>
      </c>
      <c r="F26" s="19" t="n">
        <v>25.0</v>
      </c>
      <c r="G26" s="20" t="n">
        <v>237.47</v>
      </c>
      <c r="H26" s="20" t="str">
        <f>TRUNC(TRUNC(G26 * j2, 2) + G26, 2)</f>
      </c>
      <c r="I26" s="20" t="str">
        <f>TRUNC(F26 * h26,2)</f>
      </c>
      <c r="J26" s="21" t="str">
        <f>i26 / j1</f>
      </c>
    </row>
  </sheetData>
  <sheetCalcPr fullCalcOnLoad="1"/>
  <mergeCells count="2">
    <mergeCell ref="h1:i1"/>
    <mergeCell ref="h2:i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2025-11-25T14:25:15Z</dcterms:created>
  <cp:revision>0</cp:revision>
</cp:coreProperties>
</file>